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" sheetId="2" r:id="rId1"/>
  </sheets>
  <definedNames>
    <definedName name="_xlnm._FilterDatabase" localSheetId="0" hidden="1">'2026'!$A$2:$J$39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<sst xmlns="http://schemas.openxmlformats.org/spreadsheetml/2006/main" count="156" uniqueCount="80">
  <si>
    <t>2026年秋季学期公共课程</t>
  </si>
  <si>
    <t>课程名</t>
  </si>
  <si>
    <t>班次</t>
  </si>
  <si>
    <t>限选学院</t>
  </si>
  <si>
    <t>学习形式</t>
  </si>
  <si>
    <t>学院人数</t>
  </si>
  <si>
    <t>班级合计</t>
  </si>
  <si>
    <t>主讲教师</t>
  </si>
  <si>
    <t>时间</t>
  </si>
  <si>
    <t>周次</t>
  </si>
  <si>
    <t>教室</t>
  </si>
  <si>
    <t>马克思主义与社会科学方法论</t>
  </si>
  <si>
    <t>1班</t>
  </si>
  <si>
    <t>高等教育研究院</t>
  </si>
  <si>
    <t>全日制</t>
  </si>
  <si>
    <t>方锡良</t>
  </si>
  <si>
    <t>周二下午5-7节</t>
  </si>
  <si>
    <t>第1-6周</t>
  </si>
  <si>
    <t>榆中校区天山堂C201</t>
  </si>
  <si>
    <t>经济学院</t>
  </si>
  <si>
    <t>外国语学院</t>
  </si>
  <si>
    <t>哲学社会学院</t>
  </si>
  <si>
    <t>2班</t>
  </si>
  <si>
    <t>威尔士学院</t>
  </si>
  <si>
    <t>田宝祥</t>
  </si>
  <si>
    <t>周一下午5-7节</t>
  </si>
  <si>
    <t>榆中校区天山堂C301</t>
  </si>
  <si>
    <t>文学院</t>
  </si>
  <si>
    <t>新闻与传播学院</t>
  </si>
  <si>
    <t>艺术学院</t>
  </si>
  <si>
    <t>3班</t>
  </si>
  <si>
    <t>法学院</t>
  </si>
  <si>
    <t>邵永选</t>
  </si>
  <si>
    <t>城关校区杏林楼A11教</t>
  </si>
  <si>
    <t>非全日制</t>
  </si>
  <si>
    <t>4班</t>
  </si>
  <si>
    <t>周一晚上9-11节</t>
  </si>
  <si>
    <t>城关校区杏林楼A10教</t>
  </si>
  <si>
    <t>公共卫生学院</t>
  </si>
  <si>
    <t>护理学院</t>
  </si>
  <si>
    <t>资源环境学院</t>
  </si>
  <si>
    <t>马克思主义与当代科技</t>
  </si>
  <si>
    <t>信息科学与工程学院</t>
  </si>
  <si>
    <t>石立元</t>
  </si>
  <si>
    <t>周四晚上9-11节</t>
  </si>
  <si>
    <t>材料与能源学院</t>
  </si>
  <si>
    <t>张言亮</t>
  </si>
  <si>
    <t>榆中校区天山堂C203</t>
  </si>
  <si>
    <t>核科学与技术学院</t>
  </si>
  <si>
    <t>物理科学与技术学院</t>
  </si>
  <si>
    <t>韩慧云</t>
  </si>
  <si>
    <t>周五晚上9-11节</t>
  </si>
  <si>
    <t>数学与统计学院</t>
  </si>
  <si>
    <t>土木工程与力学学院</t>
  </si>
  <si>
    <t>草地农业科技学院</t>
  </si>
  <si>
    <t>周三下午5-7节</t>
  </si>
  <si>
    <t>生命科学学院</t>
  </si>
  <si>
    <t>生态学院</t>
  </si>
  <si>
    <t>5班</t>
  </si>
  <si>
    <t>第一临床医学院</t>
  </si>
  <si>
    <t>吴雪梅</t>
  </si>
  <si>
    <t>周二晚上9-11节</t>
  </si>
  <si>
    <t>6班</t>
  </si>
  <si>
    <t>第二临床医学院</t>
  </si>
  <si>
    <t>周三晚上9-11节</t>
  </si>
  <si>
    <t>7班</t>
  </si>
  <si>
    <t>地质科学与矿产资源学院</t>
  </si>
  <si>
    <t>彭必生</t>
  </si>
  <si>
    <t>城关校区杏林楼A13教</t>
  </si>
  <si>
    <t>动物医学与生物安全学院</t>
  </si>
  <si>
    <t>基础医学院</t>
  </si>
  <si>
    <t>口腔医学院</t>
  </si>
  <si>
    <t>8班</t>
  </si>
  <si>
    <t>药学院</t>
  </si>
  <si>
    <t>9班</t>
  </si>
  <si>
    <t>宋珊</t>
  </si>
  <si>
    <t>周五下午5-7节</t>
  </si>
  <si>
    <t>大气科学学院</t>
  </si>
  <si>
    <t>10班</t>
  </si>
  <si>
    <t>化学化工学院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</si>
</sst>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0"/>
      <name val="方正小标宋简体"/>
      <charset val="134"/>
    </font>
    <font>
      <b/>
      <sz val="14"/>
      <color theme="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zoomScale="117" zoomScaleNormal="117" topLeftCell="A7" workbookViewId="0">
      <selection activeCell="K21" sqref="K21"/>
    </sheetView>
  </sheetViews>
  <sheetFormatPr defaultColWidth="9" defaultRowHeight="13.5"/>
  <cols>
    <col min="1" max="1" width="27.5" customWidth="1"/>
    <col min="2" max="2" width="6.625" customWidth="1"/>
    <col min="3" max="3" width="23.375" customWidth="1"/>
    <col min="4" max="4" width="17.375" customWidth="1"/>
    <col min="5" max="6" width="11.875" customWidth="1"/>
    <col min="7" max="7" width="10.8666666666667" style="2" customWidth="1"/>
    <col min="8" max="8" width="21.3083333333333" style="2" customWidth="1"/>
    <col min="9" max="9" width="8.125" customWidth="1"/>
    <col min="10" max="10" width="22.2916666666667" customWidth="1"/>
    <col min="11" max="11" width="78.475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spans="1:10">
      <c r="A3" s="5" t="s">
        <v>11</v>
      </c>
      <c r="B3" s="5" t="s">
        <v>12</v>
      </c>
      <c r="C3" s="6" t="s">
        <v>13</v>
      </c>
      <c r="D3" s="7" t="s">
        <v>14</v>
      </c>
      <c r="E3" s="7">
        <v>24</v>
      </c>
      <c r="F3" s="5">
        <f>E3+E4+E5+E6</f>
        <v>256</v>
      </c>
      <c r="G3" s="5" t="s">
        <v>15</v>
      </c>
      <c r="H3" s="5" t="s">
        <v>16</v>
      </c>
      <c r="I3" s="8" t="s">
        <v>17</v>
      </c>
      <c r="J3" s="9" t="s">
        <v>18</v>
      </c>
    </row>
    <row r="4" s="1" customFormat="1" spans="1:10">
      <c r="A4" s="10"/>
      <c r="B4" s="10"/>
      <c r="C4" s="6" t="s">
        <v>19</v>
      </c>
      <c r="D4" s="7" t="s">
        <v>14</v>
      </c>
      <c r="E4" s="7">
        <v>128</v>
      </c>
      <c r="F4" s="10"/>
      <c r="G4" s="10"/>
      <c r="H4" s="10"/>
      <c r="I4" s="11"/>
      <c r="J4" s="12"/>
    </row>
    <row r="5" s="1" customFormat="1" spans="1:10">
      <c r="A5" s="10"/>
      <c r="B5" s="10"/>
      <c r="C5" s="6" t="s">
        <v>20</v>
      </c>
      <c r="D5" s="7" t="s">
        <v>14</v>
      </c>
      <c r="E5" s="7">
        <v>56</v>
      </c>
      <c r="F5" s="10"/>
      <c r="G5" s="10"/>
      <c r="H5" s="10"/>
      <c r="I5" s="11"/>
      <c r="J5" s="12"/>
    </row>
    <row r="6" s="1" customFormat="1" spans="1:10">
      <c r="A6" s="13"/>
      <c r="B6" s="13"/>
      <c r="C6" s="6" t="s">
        <v>21</v>
      </c>
      <c r="D6" s="7" t="s">
        <v>14</v>
      </c>
      <c r="E6" s="7">
        <v>48</v>
      </c>
      <c r="F6" s="13"/>
      <c r="G6" s="13"/>
      <c r="H6" s="13"/>
      <c r="I6" s="11"/>
      <c r="J6" s="14"/>
    </row>
    <row r="7" s="1" customFormat="1" spans="1:10">
      <c r="A7" s="15" t="s">
        <v>11</v>
      </c>
      <c r="B7" s="15" t="s">
        <v>22</v>
      </c>
      <c r="C7" s="16" t="s">
        <v>23</v>
      </c>
      <c r="D7" s="17" t="s">
        <v>14</v>
      </c>
      <c r="E7" s="17">
        <v>60</v>
      </c>
      <c r="F7" s="15">
        <f>E7+E8+E9+E10</f>
        <v>256</v>
      </c>
      <c r="G7" s="15" t="s">
        <v>24</v>
      </c>
      <c r="H7" s="15" t="s">
        <v>25</v>
      </c>
      <c r="I7" s="11"/>
      <c r="J7" s="18" t="s">
        <v>26</v>
      </c>
    </row>
    <row r="8" s="1" customFormat="1" spans="1:10">
      <c r="A8" s="19"/>
      <c r="B8" s="19"/>
      <c r="C8" s="16" t="s">
        <v>27</v>
      </c>
      <c r="D8" s="17" t="s">
        <v>14</v>
      </c>
      <c r="E8" s="17">
        <v>74</v>
      </c>
      <c r="F8" s="19"/>
      <c r="G8" s="19"/>
      <c r="H8" s="19"/>
      <c r="I8" s="11"/>
      <c r="J8" s="20"/>
    </row>
    <row r="9" s="1" customFormat="1" spans="1:10">
      <c r="A9" s="19"/>
      <c r="B9" s="19"/>
      <c r="C9" s="16" t="s">
        <v>28</v>
      </c>
      <c r="D9" s="17" t="s">
        <v>14</v>
      </c>
      <c r="E9" s="17">
        <v>72</v>
      </c>
      <c r="F9" s="19"/>
      <c r="G9" s="19"/>
      <c r="H9" s="19"/>
      <c r="I9" s="11"/>
      <c r="J9" s="20"/>
    </row>
    <row r="10" s="1" customFormat="1" spans="1:10">
      <c r="A10" s="21"/>
      <c r="B10" s="21"/>
      <c r="C10" s="16" t="s">
        <v>29</v>
      </c>
      <c r="D10" s="17" t="s">
        <v>14</v>
      </c>
      <c r="E10" s="17">
        <v>50</v>
      </c>
      <c r="F10" s="21"/>
      <c r="G10" s="21"/>
      <c r="H10" s="21"/>
      <c r="I10" s="11"/>
      <c r="J10" s="22"/>
    </row>
    <row r="11" s="1" customFormat="1" spans="1:10">
      <c r="A11" s="7" t="s">
        <v>11</v>
      </c>
      <c r="B11" s="7" t="s">
        <v>30</v>
      </c>
      <c r="C11" s="6" t="s">
        <v>31</v>
      </c>
      <c r="D11" s="7" t="s">
        <v>14</v>
      </c>
      <c r="E11" s="7">
        <v>199</v>
      </c>
      <c r="F11" s="7">
        <f>E11+E12</f>
        <v>207</v>
      </c>
      <c r="G11" s="5" t="s">
        <v>32</v>
      </c>
      <c r="H11" s="5" t="s">
        <v>25</v>
      </c>
      <c r="I11" s="11"/>
      <c r="J11" s="5" t="s">
        <v>33</v>
      </c>
    </row>
    <row r="12" s="1" customFormat="1" spans="1:10">
      <c r="A12" s="7"/>
      <c r="B12" s="7"/>
      <c r="C12" s="23" t="s">
        <v>31</v>
      </c>
      <c r="D12" s="24" t="s">
        <v>34</v>
      </c>
      <c r="E12" s="23">
        <v>8</v>
      </c>
      <c r="F12" s="7"/>
      <c r="G12" s="13"/>
      <c r="H12" s="13"/>
      <c r="I12" s="11"/>
      <c r="J12" s="13"/>
    </row>
    <row r="13" s="1" customFormat="1" spans="1:10">
      <c r="A13" s="25" t="s">
        <v>11</v>
      </c>
      <c r="B13" s="25" t="s">
        <v>35</v>
      </c>
      <c r="C13" s="16" t="s">
        <v>13</v>
      </c>
      <c r="D13" s="26" t="s">
        <v>34</v>
      </c>
      <c r="E13" s="17">
        <v>29</v>
      </c>
      <c r="F13" s="25">
        <f>E13+E14+E15+E16+E17+E18</f>
        <v>117</v>
      </c>
      <c r="G13" s="27" t="s">
        <v>32</v>
      </c>
      <c r="H13" s="15" t="s">
        <v>36</v>
      </c>
      <c r="I13" s="28"/>
      <c r="J13" s="29" t="s">
        <v>37</v>
      </c>
    </row>
    <row r="14" s="1" customFormat="1" spans="1:10">
      <c r="A14" s="25"/>
      <c r="B14" s="25"/>
      <c r="C14" s="16" t="s">
        <v>38</v>
      </c>
      <c r="D14" s="26" t="s">
        <v>34</v>
      </c>
      <c r="E14" s="17">
        <v>15</v>
      </c>
      <c r="F14" s="25"/>
      <c r="G14" s="30"/>
      <c r="H14" s="19"/>
      <c r="I14" s="28"/>
      <c r="J14" s="31"/>
    </row>
    <row r="15" s="1" customFormat="1" spans="1:10">
      <c r="A15" s="25"/>
      <c r="B15" s="25"/>
      <c r="C15" s="16" t="s">
        <v>39</v>
      </c>
      <c r="D15" s="26" t="s">
        <v>34</v>
      </c>
      <c r="E15" s="17">
        <v>23</v>
      </c>
      <c r="F15" s="25"/>
      <c r="G15" s="30"/>
      <c r="H15" s="19"/>
      <c r="I15" s="28"/>
      <c r="J15" s="31"/>
    </row>
    <row r="16" s="1" customFormat="1" spans="1:10">
      <c r="A16" s="25"/>
      <c r="B16" s="25"/>
      <c r="C16" s="16" t="s">
        <v>19</v>
      </c>
      <c r="D16" s="26" t="s">
        <v>34</v>
      </c>
      <c r="E16" s="17">
        <v>13</v>
      </c>
      <c r="F16" s="25"/>
      <c r="G16" s="30"/>
      <c r="H16" s="19"/>
      <c r="I16" s="28"/>
      <c r="J16" s="31"/>
    </row>
    <row r="17" s="1" customFormat="1" spans="1:10">
      <c r="A17" s="25"/>
      <c r="B17" s="25"/>
      <c r="C17" s="16" t="s">
        <v>21</v>
      </c>
      <c r="D17" s="26" t="s">
        <v>34</v>
      </c>
      <c r="E17" s="17">
        <v>30</v>
      </c>
      <c r="F17" s="25"/>
      <c r="G17" s="30"/>
      <c r="H17" s="19"/>
      <c r="I17" s="28"/>
      <c r="J17" s="31"/>
    </row>
    <row r="18" s="1" customFormat="1" spans="1:10">
      <c r="A18" s="25"/>
      <c r="B18" s="25"/>
      <c r="C18" s="16" t="s">
        <v>40</v>
      </c>
      <c r="D18" s="26" t="s">
        <v>34</v>
      </c>
      <c r="E18" s="17">
        <v>7</v>
      </c>
      <c r="F18" s="25"/>
      <c r="G18" s="32"/>
      <c r="H18" s="21"/>
      <c r="I18" s="28"/>
      <c r="J18" s="33"/>
    </row>
    <row r="19" s="1" customFormat="1" spans="1:10">
      <c r="A19" s="7" t="s">
        <v>41</v>
      </c>
      <c r="B19" s="7" t="s">
        <v>12</v>
      </c>
      <c r="C19" s="34" t="s">
        <v>42</v>
      </c>
      <c r="D19" s="7" t="s">
        <v>14</v>
      </c>
      <c r="E19" s="34">
        <v>182</v>
      </c>
      <c r="F19" s="23">
        <f>E19</f>
        <v>182</v>
      </c>
      <c r="G19" s="23" t="s">
        <v>43</v>
      </c>
      <c r="H19" s="7" t="s">
        <v>44</v>
      </c>
      <c r="I19" s="11"/>
      <c r="J19" s="35" t="s">
        <v>18</v>
      </c>
    </row>
    <row r="20" s="1" customFormat="1" spans="1:10">
      <c r="A20" s="15" t="s">
        <v>41</v>
      </c>
      <c r="B20" s="15" t="s">
        <v>22</v>
      </c>
      <c r="C20" s="25" t="s">
        <v>45</v>
      </c>
      <c r="D20" s="17" t="s">
        <v>14</v>
      </c>
      <c r="E20" s="25">
        <v>109</v>
      </c>
      <c r="F20" s="27">
        <f>E20+E21</f>
        <v>195</v>
      </c>
      <c r="G20" s="27" t="s">
        <v>46</v>
      </c>
      <c r="H20" s="15" t="s">
        <v>25</v>
      </c>
      <c r="I20" s="28"/>
      <c r="J20" s="36" t="s">
        <v>47</v>
      </c>
    </row>
    <row r="21" s="1" customFormat="1" spans="1:10">
      <c r="A21" s="21"/>
      <c r="B21" s="21"/>
      <c r="C21" s="25" t="s">
        <v>48</v>
      </c>
      <c r="D21" s="17" t="s">
        <v>14</v>
      </c>
      <c r="E21" s="25">
        <v>86</v>
      </c>
      <c r="F21" s="32"/>
      <c r="G21" s="32"/>
      <c r="H21" s="21"/>
      <c r="I21" s="28"/>
      <c r="J21" s="37"/>
    </row>
    <row r="22" s="1" customFormat="1" spans="1:10">
      <c r="A22" s="5" t="s">
        <v>41</v>
      </c>
      <c r="B22" s="5" t="s">
        <v>30</v>
      </c>
      <c r="C22" s="34" t="s">
        <v>49</v>
      </c>
      <c r="D22" s="7" t="s">
        <v>14</v>
      </c>
      <c r="E22" s="34">
        <v>58</v>
      </c>
      <c r="F22" s="5">
        <f>E22+E23+E24</f>
        <v>237</v>
      </c>
      <c r="G22" s="5" t="s">
        <v>50</v>
      </c>
      <c r="H22" s="5" t="s">
        <v>51</v>
      </c>
      <c r="I22" s="11"/>
      <c r="J22" s="9" t="s">
        <v>18</v>
      </c>
    </row>
    <row r="23" s="1" customFormat="1" spans="1:10">
      <c r="A23" s="10"/>
      <c r="B23" s="10"/>
      <c r="C23" s="34" t="s">
        <v>52</v>
      </c>
      <c r="D23" s="7" t="s">
        <v>14</v>
      </c>
      <c r="E23" s="34">
        <v>104</v>
      </c>
      <c r="F23" s="10"/>
      <c r="G23" s="10"/>
      <c r="H23" s="10"/>
      <c r="I23" s="11"/>
      <c r="J23" s="12"/>
    </row>
    <row r="24" s="1" customFormat="1" spans="1:10">
      <c r="A24" s="13"/>
      <c r="B24" s="13"/>
      <c r="C24" s="34" t="s">
        <v>53</v>
      </c>
      <c r="D24" s="7" t="s">
        <v>14</v>
      </c>
      <c r="E24" s="34">
        <v>75</v>
      </c>
      <c r="F24" s="13"/>
      <c r="G24" s="13"/>
      <c r="H24" s="13"/>
      <c r="I24" s="11"/>
      <c r="J24" s="14"/>
    </row>
    <row r="25" s="1" customFormat="1" spans="1:10">
      <c r="A25" s="15" t="s">
        <v>41</v>
      </c>
      <c r="B25" s="15" t="s">
        <v>35</v>
      </c>
      <c r="C25" s="38" t="s">
        <v>54</v>
      </c>
      <c r="D25" s="17" t="s">
        <v>14</v>
      </c>
      <c r="E25" s="38">
        <v>80</v>
      </c>
      <c r="F25" s="15">
        <f>E25+E26+E27</f>
        <v>158</v>
      </c>
      <c r="G25" s="15" t="s">
        <v>46</v>
      </c>
      <c r="H25" s="15" t="s">
        <v>55</v>
      </c>
      <c r="I25" s="28"/>
      <c r="J25" s="36" t="s">
        <v>47</v>
      </c>
    </row>
    <row r="26" s="1" customFormat="1" spans="1:10">
      <c r="A26" s="19"/>
      <c r="B26" s="19"/>
      <c r="C26" s="38" t="s">
        <v>56</v>
      </c>
      <c r="D26" s="17" t="s">
        <v>14</v>
      </c>
      <c r="E26" s="38">
        <v>40</v>
      </c>
      <c r="F26" s="19"/>
      <c r="G26" s="19"/>
      <c r="H26" s="19"/>
      <c r="I26" s="28"/>
      <c r="J26" s="39"/>
    </row>
    <row r="27" s="1" customFormat="1" spans="1:10">
      <c r="A27" s="21"/>
      <c r="B27" s="21"/>
      <c r="C27" s="38" t="s">
        <v>57</v>
      </c>
      <c r="D27" s="17" t="s">
        <v>14</v>
      </c>
      <c r="E27" s="38">
        <v>38</v>
      </c>
      <c r="F27" s="21"/>
      <c r="G27" s="21"/>
      <c r="H27" s="21"/>
      <c r="I27" s="28"/>
      <c r="J27" s="37"/>
    </row>
    <row r="28" s="1" customFormat="1" spans="1:10">
      <c r="A28" s="7" t="s">
        <v>41</v>
      </c>
      <c r="B28" s="7" t="s">
        <v>58</v>
      </c>
      <c r="C28" s="34" t="s">
        <v>59</v>
      </c>
      <c r="D28" s="7" t="s">
        <v>14</v>
      </c>
      <c r="E28" s="34">
        <v>225</v>
      </c>
      <c r="F28" s="7">
        <f>E28</f>
        <v>225</v>
      </c>
      <c r="G28" s="7" t="s">
        <v>60</v>
      </c>
      <c r="H28" s="7" t="s">
        <v>61</v>
      </c>
      <c r="I28" s="11"/>
      <c r="J28" s="7" t="s">
        <v>33</v>
      </c>
    </row>
    <row r="29" s="1" customFormat="1" spans="1:10">
      <c r="A29" s="17" t="s">
        <v>41</v>
      </c>
      <c r="B29" s="17" t="s">
        <v>62</v>
      </c>
      <c r="C29" s="38" t="s">
        <v>63</v>
      </c>
      <c r="D29" s="17" t="s">
        <v>14</v>
      </c>
      <c r="E29" s="38">
        <v>217</v>
      </c>
      <c r="F29" s="17">
        <f>E29</f>
        <v>217</v>
      </c>
      <c r="G29" s="17" t="s">
        <v>60</v>
      </c>
      <c r="H29" s="17" t="s">
        <v>64</v>
      </c>
      <c r="I29" s="28"/>
      <c r="J29" s="17" t="s">
        <v>33</v>
      </c>
    </row>
    <row r="30" s="1" customFormat="1" spans="1:10">
      <c r="A30" s="5" t="s">
        <v>41</v>
      </c>
      <c r="B30" s="5" t="s">
        <v>65</v>
      </c>
      <c r="C30" s="34" t="s">
        <v>66</v>
      </c>
      <c r="D30" s="7" t="s">
        <v>14</v>
      </c>
      <c r="E30" s="34">
        <v>25</v>
      </c>
      <c r="F30" s="10">
        <v>195</v>
      </c>
      <c r="G30" s="10" t="s">
        <v>67</v>
      </c>
      <c r="H30" s="10" t="s">
        <v>61</v>
      </c>
      <c r="I30" s="11"/>
      <c r="J30" s="10" t="s">
        <v>68</v>
      </c>
    </row>
    <row r="31" s="1" customFormat="1" spans="1:10">
      <c r="A31" s="10"/>
      <c r="B31" s="10"/>
      <c r="C31" s="34" t="s">
        <v>69</v>
      </c>
      <c r="D31" s="7" t="s">
        <v>14</v>
      </c>
      <c r="E31" s="34">
        <v>36</v>
      </c>
      <c r="F31" s="10"/>
      <c r="G31" s="10"/>
      <c r="H31" s="10"/>
      <c r="I31" s="11"/>
      <c r="J31" s="10"/>
    </row>
    <row r="32" s="1" customFormat="1" spans="1:10">
      <c r="A32" s="10"/>
      <c r="B32" s="10"/>
      <c r="C32" s="34" t="s">
        <v>70</v>
      </c>
      <c r="D32" s="7" t="s">
        <v>14</v>
      </c>
      <c r="E32" s="34">
        <v>61</v>
      </c>
      <c r="F32" s="10"/>
      <c r="G32" s="10"/>
      <c r="H32" s="10"/>
      <c r="I32" s="11"/>
      <c r="J32" s="10"/>
    </row>
    <row r="33" s="1" customFormat="1" spans="1:10">
      <c r="A33" s="13"/>
      <c r="B33" s="13"/>
      <c r="C33" s="34" t="s">
        <v>71</v>
      </c>
      <c r="D33" s="7" t="s">
        <v>14</v>
      </c>
      <c r="E33" s="34">
        <v>73</v>
      </c>
      <c r="F33" s="13"/>
      <c r="G33" s="13"/>
      <c r="H33" s="13"/>
      <c r="I33" s="11"/>
      <c r="J33" s="13"/>
    </row>
    <row r="34" s="1" customFormat="1" spans="1:10">
      <c r="A34" s="15" t="s">
        <v>41</v>
      </c>
      <c r="B34" s="15" t="s">
        <v>72</v>
      </c>
      <c r="C34" s="38" t="s">
        <v>38</v>
      </c>
      <c r="D34" s="17" t="s">
        <v>14</v>
      </c>
      <c r="E34" s="38">
        <v>111</v>
      </c>
      <c r="F34" s="15">
        <f>E34+E35</f>
        <v>193</v>
      </c>
      <c r="G34" s="15" t="s">
        <v>67</v>
      </c>
      <c r="H34" s="15" t="s">
        <v>16</v>
      </c>
      <c r="I34" s="28"/>
      <c r="J34" s="15" t="s">
        <v>68</v>
      </c>
    </row>
    <row r="35" s="1" customFormat="1" spans="1:10">
      <c r="A35" s="21"/>
      <c r="B35" s="21"/>
      <c r="C35" s="38" t="s">
        <v>73</v>
      </c>
      <c r="D35" s="17" t="s">
        <v>14</v>
      </c>
      <c r="E35" s="38">
        <v>82</v>
      </c>
      <c r="F35" s="21"/>
      <c r="G35" s="21"/>
      <c r="H35" s="21"/>
      <c r="I35" s="28"/>
      <c r="J35" s="21"/>
    </row>
    <row r="36" s="1" customFormat="1" spans="1:10">
      <c r="A36" s="5" t="s">
        <v>41</v>
      </c>
      <c r="B36" s="5" t="s">
        <v>74</v>
      </c>
      <c r="C36" s="34" t="s">
        <v>40</v>
      </c>
      <c r="D36" s="7" t="s">
        <v>14</v>
      </c>
      <c r="E36" s="34">
        <v>155</v>
      </c>
      <c r="F36" s="5">
        <f>E36+E37</f>
        <v>181</v>
      </c>
      <c r="G36" s="5" t="s">
        <v>75</v>
      </c>
      <c r="H36" s="5" t="s">
        <v>76</v>
      </c>
      <c r="I36" s="11"/>
      <c r="J36" s="5" t="s">
        <v>33</v>
      </c>
    </row>
    <row r="37" s="1" customFormat="1" spans="1:10">
      <c r="A37" s="13"/>
      <c r="B37" s="13"/>
      <c r="C37" s="34" t="s">
        <v>77</v>
      </c>
      <c r="D37" s="7" t="s">
        <v>14</v>
      </c>
      <c r="E37" s="34">
        <v>26</v>
      </c>
      <c r="F37" s="13"/>
      <c r="G37" s="13"/>
      <c r="H37" s="13"/>
      <c r="I37" s="11"/>
      <c r="J37" s="13"/>
    </row>
    <row r="38" s="1" customFormat="1" spans="1:10">
      <c r="A38" s="19" t="s">
        <v>41</v>
      </c>
      <c r="B38" s="19" t="s">
        <v>78</v>
      </c>
      <c r="C38" s="38" t="s">
        <v>39</v>
      </c>
      <c r="D38" s="17" t="s">
        <v>14</v>
      </c>
      <c r="E38" s="38">
        <v>72</v>
      </c>
      <c r="F38" s="19">
        <v>156</v>
      </c>
      <c r="G38" s="19" t="s">
        <v>43</v>
      </c>
      <c r="H38" s="19" t="s">
        <v>76</v>
      </c>
      <c r="I38" s="28"/>
      <c r="J38" s="19" t="s">
        <v>68</v>
      </c>
    </row>
    <row r="39" s="1" customFormat="1" spans="1:10">
      <c r="A39" s="21"/>
      <c r="B39" s="21"/>
      <c r="C39" s="38" t="s">
        <v>79</v>
      </c>
      <c r="D39" s="17" t="s">
        <v>14</v>
      </c>
      <c r="E39" s="38">
        <v>84</v>
      </c>
      <c r="F39" s="21"/>
      <c r="G39" s="21"/>
      <c r="H39" s="21"/>
      <c r="I39" s="40"/>
      <c r="J39" s="21"/>
    </row>
    <row r="40" spans="1:10">
      <c r="E40">
        <f>SUBTOTAL(9,E3:E39)</f>
        <v>2775</v>
      </c>
    </row>
  </sheetData>
  <autoFilter xmlns:etc="http://www.wps.cn/officeDocument/2017/etCustomData" ref="A2:J39" etc:filterBottomFollowUsedRange="0">
    <extLst/>
  </autoFilter>
  <mergeCells count="68">
    <mergeCell ref="A1:J1"/>
    <mergeCell ref="A3:A6"/>
    <mergeCell ref="A7:A10"/>
    <mergeCell ref="A11:A12"/>
    <mergeCell ref="A13:A18"/>
    <mergeCell ref="A20:A21"/>
    <mergeCell ref="A22:A24"/>
    <mergeCell ref="A25:A27"/>
    <mergeCell ref="A30:A33"/>
    <mergeCell ref="A34:A35"/>
    <mergeCell ref="A36:A37"/>
    <mergeCell ref="A38:A39"/>
    <mergeCell ref="B3:B6"/>
    <mergeCell ref="B7:B10"/>
    <mergeCell ref="B11:B12"/>
    <mergeCell ref="B13:B18"/>
    <mergeCell ref="B20:B21"/>
    <mergeCell ref="B22:B24"/>
    <mergeCell ref="B25:B27"/>
    <mergeCell ref="B30:B33"/>
    <mergeCell ref="B34:B35"/>
    <mergeCell ref="B36:B37"/>
    <mergeCell ref="B38:B39"/>
    <mergeCell ref="F3:F6"/>
    <mergeCell ref="F7:F10"/>
    <mergeCell ref="F11:F12"/>
    <mergeCell ref="F13:F18"/>
    <mergeCell ref="F20:F21"/>
    <mergeCell ref="F22:F24"/>
    <mergeCell ref="F25:F27"/>
    <mergeCell ref="F30:F33"/>
    <mergeCell ref="F34:F35"/>
    <mergeCell ref="F36:F37"/>
    <mergeCell ref="F38:F39"/>
    <mergeCell ref="G3:G6"/>
    <mergeCell ref="G7:G10"/>
    <mergeCell ref="G11:G12"/>
    <mergeCell ref="G13:G18"/>
    <mergeCell ref="G20:G21"/>
    <mergeCell ref="G22:G24"/>
    <mergeCell ref="G25:G27"/>
    <mergeCell ref="G30:G33"/>
    <mergeCell ref="G34:G35"/>
    <mergeCell ref="G36:G37"/>
    <mergeCell ref="G38:G39"/>
    <mergeCell ref="H3:H6"/>
    <mergeCell ref="H7:H10"/>
    <mergeCell ref="H11:H12"/>
    <mergeCell ref="H13:H18"/>
    <mergeCell ref="H20:H21"/>
    <mergeCell ref="H22:H24"/>
    <mergeCell ref="H25:H27"/>
    <mergeCell ref="H30:H33"/>
    <mergeCell ref="H34:H35"/>
    <mergeCell ref="H36:H37"/>
    <mergeCell ref="H38:H39"/>
    <mergeCell ref="I3:I39"/>
    <mergeCell ref="J3:J6"/>
    <mergeCell ref="J7:J10"/>
    <mergeCell ref="J11:J12"/>
    <mergeCell ref="J13:J18"/>
    <mergeCell ref="J20:J21"/>
    <mergeCell ref="J22:J24"/>
    <mergeCell ref="J25:J27"/>
    <mergeCell ref="J30:J33"/>
    <mergeCell ref="J34:J35"/>
    <mergeCell ref="J36:J37"/>
    <mergeCell ref="J38:J39"/>
  </mergeCells>
  <pageMargins left="0.251388888888889" right="0.251388888888889" top="0.357638888888889" bottom="0.35763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 ..Zhao❄灰灰</cp:lastModifiedBy>
  <dcterms:created xsi:type="dcterms:W3CDTF">2021-06-07T16:11:00Z</dcterms:created>
  <dcterms:modified xsi:type="dcterms:W3CDTF">2026-06-29T09:15:56Z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098FD24010A14FF5AA356FE58DDAFFE2_13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